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_ДЛЯ ОБМЕНА!!!\01 БЮД\БЮДЖЕТ 2023-2025\ДОПМАТЕРИАЛЫ\методика с расчетами по МБТ\Расчеты\"/>
    </mc:Choice>
  </mc:AlternateContent>
  <xr:revisionPtr revIDLastSave="0" documentId="13_ncr:1_{8B40B0D3-B569-445A-8C2E-796D355BCDC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3-2025" sheetId="12" r:id="rId1"/>
  </sheets>
  <definedNames>
    <definedName name="_xlnm.Print_Area" localSheetId="0">'2023-2025'!$A$1:$G$22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0" i="12" l="1"/>
  <c r="G10" i="12"/>
  <c r="F11" i="12"/>
  <c r="G11" i="12"/>
  <c r="F12" i="12"/>
  <c r="G12" i="12"/>
  <c r="F13" i="12"/>
  <c r="G13" i="12"/>
  <c r="F14" i="12"/>
  <c r="G14" i="12"/>
  <c r="F15" i="12"/>
  <c r="G15" i="12"/>
  <c r="F16" i="12"/>
  <c r="G16" i="12"/>
  <c r="F17" i="12"/>
  <c r="G17" i="12"/>
  <c r="F18" i="12"/>
  <c r="G18" i="12"/>
  <c r="F19" i="12"/>
  <c r="G19" i="12"/>
  <c r="F20" i="12"/>
  <c r="G20" i="12"/>
  <c r="F21" i="12"/>
  <c r="G21" i="12"/>
  <c r="G9" i="12"/>
  <c r="F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9" i="12"/>
  <c r="F22" i="12" l="1"/>
  <c r="G22" i="12"/>
  <c r="E22" i="12"/>
</calcChain>
</file>

<file path=xl/sharedStrings.xml><?xml version="1.0" encoding="utf-8"?>
<sst xmlns="http://schemas.openxmlformats.org/spreadsheetml/2006/main" count="23" uniqueCount="23">
  <si>
    <t>№№ пп</t>
  </si>
  <si>
    <t>Наименование района</t>
  </si>
  <si>
    <t xml:space="preserve">Майский </t>
  </si>
  <si>
    <t xml:space="preserve">Прохладненский </t>
  </si>
  <si>
    <t xml:space="preserve">Терский </t>
  </si>
  <si>
    <t xml:space="preserve">Урванский </t>
  </si>
  <si>
    <t xml:space="preserve">Чегемский </t>
  </si>
  <si>
    <t xml:space="preserve">Черекский </t>
  </si>
  <si>
    <t>Эльбрусский</t>
  </si>
  <si>
    <t>Всего</t>
  </si>
  <si>
    <t>Ki</t>
  </si>
  <si>
    <t xml:space="preserve">Основание : Закон Кабардино-Балкарской Республики от 14.04.2015 г.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</t>
  </si>
  <si>
    <t>N, рублей</t>
  </si>
  <si>
    <t>Si, 2023 год (рублей)</t>
  </si>
  <si>
    <t>Si, 2024 год (рублей)</t>
  </si>
  <si>
    <t>Si, 2025 год (рублей)</t>
  </si>
  <si>
    <t>г.о. Баксан</t>
  </si>
  <si>
    <t>г.о. Нальчик</t>
  </si>
  <si>
    <t>г.о. Прохладный</t>
  </si>
  <si>
    <t>Баксанский м.р.</t>
  </si>
  <si>
    <t>Зольский м.р.</t>
  </si>
  <si>
    <t>Лескенский м.р.</t>
  </si>
  <si>
    <t xml:space="preserve">Расчет                                                                                                                                                                           субвенции  на осуществление переданных муниципальным районам и городским округам полномочий Кабардино-Балкарской Республики по созданию и организации деятельности административных комиссий на 2023 год и на плановый период 2024 и 2025 годов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</si>
</sst>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36">
    <xf numFmtId="0" fontId="0" fillId="0" borderId="0" xfId="0"/>
    <xf numFmtId="0" fontId="2" fillId="0" borderId="0" xfId="0" applyFont="1"/>
    <xf numFmtId="0" fontId="3" fillId="0" borderId="0" xfId="1" applyNumberFormat="1" applyFont="1" applyFill="1" applyBorder="1" applyAlignment="1" applyProtection="1">
      <alignment horizontal="center" vertical="top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6" fillId="2" borderId="1" xfId="1" applyFont="1" applyFill="1" applyBorder="1" applyAlignment="1">
      <alignment horizontal="center" wrapText="1"/>
    </xf>
    <xf numFmtId="0" fontId="6" fillId="0" borderId="1" xfId="1" applyNumberFormat="1" applyFont="1" applyFill="1" applyBorder="1" applyAlignment="1" applyProtection="1">
      <alignment vertical="top"/>
    </xf>
    <xf numFmtId="164" fontId="6" fillId="0" borderId="1" xfId="1" applyNumberFormat="1" applyFont="1" applyFill="1" applyBorder="1" applyAlignment="1" applyProtection="1">
      <alignment vertical="top"/>
    </xf>
    <xf numFmtId="165" fontId="7" fillId="2" borderId="1" xfId="1" applyNumberFormat="1" applyFont="1" applyFill="1" applyBorder="1" applyAlignment="1">
      <alignment wrapText="1"/>
    </xf>
    <xf numFmtId="0" fontId="6" fillId="2" borderId="3" xfId="1" applyFont="1" applyFill="1" applyBorder="1" applyAlignment="1">
      <alignment horizontal="center" wrapText="1"/>
    </xf>
    <xf numFmtId="0" fontId="6" fillId="0" borderId="3" xfId="1" applyNumberFormat="1" applyFont="1" applyFill="1" applyBorder="1" applyAlignment="1" applyProtection="1">
      <alignment vertical="top"/>
    </xf>
    <xf numFmtId="0" fontId="6" fillId="0" borderId="4" xfId="1" applyFont="1" applyFill="1" applyBorder="1" applyAlignment="1">
      <alignment horizontal="center" wrapText="1"/>
    </xf>
    <xf numFmtId="0" fontId="7" fillId="0" borderId="2" xfId="1" applyNumberFormat="1" applyFont="1" applyFill="1" applyBorder="1" applyAlignment="1" applyProtection="1">
      <alignment horizontal="right" vertical="top"/>
    </xf>
    <xf numFmtId="164" fontId="7" fillId="0" borderId="2" xfId="1" applyNumberFormat="1" applyFont="1" applyBorder="1" applyAlignment="1">
      <alignment wrapText="1"/>
    </xf>
    <xf numFmtId="165" fontId="7" fillId="0" borderId="2" xfId="1" applyNumberFormat="1" applyFont="1" applyBorder="1" applyAlignment="1">
      <alignment wrapText="1"/>
    </xf>
    <xf numFmtId="0" fontId="6" fillId="0" borderId="0" xfId="1" applyFont="1" applyFill="1" applyBorder="1" applyAlignment="1">
      <alignment horizontal="center" wrapText="1"/>
    </xf>
    <xf numFmtId="0" fontId="6" fillId="0" borderId="0" xfId="1" applyNumberFormat="1" applyFont="1" applyFill="1" applyBorder="1" applyAlignment="1" applyProtection="1">
      <alignment vertical="top"/>
    </xf>
    <xf numFmtId="0" fontId="6" fillId="0" borderId="0" xfId="1" applyFont="1" applyBorder="1" applyAlignment="1">
      <alignment wrapText="1"/>
    </xf>
    <xf numFmtId="0" fontId="6" fillId="0" borderId="0" xfId="1" applyFont="1" applyAlignment="1"/>
    <xf numFmtId="0" fontId="7" fillId="0" borderId="0" xfId="1" applyFont="1" applyAlignment="1"/>
    <xf numFmtId="0" fontId="8" fillId="0" borderId="0" xfId="1" applyNumberFormat="1" applyFont="1" applyFill="1" applyBorder="1" applyAlignment="1" applyProtection="1">
      <alignment vertical="top"/>
    </xf>
    <xf numFmtId="0" fontId="2" fillId="0" borderId="0" xfId="0" applyFont="1" applyAlignment="1">
      <alignment horizontal="center"/>
    </xf>
    <xf numFmtId="0" fontId="3" fillId="0" borderId="0" xfId="1" applyNumberFormat="1" applyFont="1" applyFill="1" applyBorder="1" applyAlignment="1" applyProtection="1">
      <alignment horizontal="center" vertical="top"/>
    </xf>
    <xf numFmtId="4" fontId="6" fillId="0" borderId="1" xfId="1" applyNumberFormat="1" applyFont="1" applyFill="1" applyBorder="1" applyAlignment="1" applyProtection="1">
      <alignment vertical="top"/>
    </xf>
    <xf numFmtId="0" fontId="7" fillId="0" borderId="1" xfId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0" xfId="1" applyNumberFormat="1" applyFont="1" applyFill="1" applyBorder="1" applyAlignment="1" applyProtection="1">
      <alignment horizontal="center" vertical="top"/>
    </xf>
    <xf numFmtId="2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center" vertical="top" wrapText="1"/>
    </xf>
    <xf numFmtId="0" fontId="3" fillId="0" borderId="0" xfId="1" applyNumberFormat="1" applyFont="1" applyFill="1" applyBorder="1" applyAlignment="1" applyProtection="1">
      <alignment horizontal="center"/>
    </xf>
    <xf numFmtId="0" fontId="10" fillId="0" borderId="0" xfId="1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zoomScaleNormal="100" zoomScaleSheetLayoutView="100" workbookViewId="0">
      <selection activeCell="J6" sqref="J6"/>
    </sheetView>
  </sheetViews>
  <sheetFormatPr defaultRowHeight="15" x14ac:dyDescent="0.25"/>
  <cols>
    <col min="1" max="1" width="4.85546875" style="1" customWidth="1"/>
    <col min="2" max="2" width="38.7109375" style="1" customWidth="1"/>
    <col min="3" max="4" width="10.28515625" style="1" customWidth="1"/>
    <col min="5" max="5" width="15.28515625" style="1" customWidth="1"/>
    <col min="6" max="7" width="16.140625" style="1" customWidth="1"/>
    <col min="8" max="16384" width="9.140625" style="1"/>
  </cols>
  <sheetData>
    <row r="1" spans="1:7" x14ac:dyDescent="0.25">
      <c r="E1" s="22"/>
    </row>
    <row r="2" spans="1:7" ht="69" customHeight="1" x14ac:dyDescent="0.25">
      <c r="A2" s="33" t="s">
        <v>22</v>
      </c>
      <c r="B2" s="35"/>
      <c r="C2" s="35"/>
      <c r="D2" s="35"/>
      <c r="E2" s="35"/>
      <c r="F2" s="35"/>
      <c r="G2" s="35"/>
    </row>
    <row r="3" spans="1:7" ht="15.75" x14ac:dyDescent="0.25">
      <c r="A3" s="34"/>
      <c r="B3" s="2"/>
      <c r="C3" s="2"/>
      <c r="D3" s="23"/>
      <c r="E3" s="2"/>
    </row>
    <row r="4" spans="1:7" ht="78" customHeight="1" x14ac:dyDescent="0.25">
      <c r="A4" s="26" t="s">
        <v>11</v>
      </c>
      <c r="B4" s="26"/>
      <c r="C4" s="26"/>
      <c r="D4" s="26"/>
      <c r="E4" s="26"/>
      <c r="F4" s="26"/>
      <c r="G4" s="26"/>
    </row>
    <row r="5" spans="1:7" ht="15.75" x14ac:dyDescent="0.25">
      <c r="A5" s="30"/>
      <c r="B5" s="30"/>
      <c r="C5" s="30"/>
      <c r="D5" s="30"/>
      <c r="E5" s="30"/>
    </row>
    <row r="6" spans="1:7" ht="15" customHeight="1" x14ac:dyDescent="0.25">
      <c r="A6" s="31" t="s">
        <v>0</v>
      </c>
      <c r="B6" s="32" t="s">
        <v>1</v>
      </c>
      <c r="C6" s="27" t="s">
        <v>12</v>
      </c>
      <c r="D6" s="27" t="s">
        <v>10</v>
      </c>
      <c r="E6" s="25" t="s">
        <v>13</v>
      </c>
      <c r="F6" s="25" t="s">
        <v>14</v>
      </c>
      <c r="G6" s="25" t="s">
        <v>15</v>
      </c>
    </row>
    <row r="7" spans="1:7" x14ac:dyDescent="0.25">
      <c r="A7" s="31"/>
      <c r="B7" s="32"/>
      <c r="C7" s="28"/>
      <c r="D7" s="28"/>
      <c r="E7" s="25"/>
      <c r="F7" s="25"/>
      <c r="G7" s="25"/>
    </row>
    <row r="8" spans="1:7" s="5" customFormat="1" ht="13.5" customHeight="1" x14ac:dyDescent="0.25">
      <c r="A8" s="3">
        <v>1</v>
      </c>
      <c r="B8" s="4">
        <v>2</v>
      </c>
      <c r="C8" s="3">
        <v>3</v>
      </c>
      <c r="D8" s="4">
        <v>4</v>
      </c>
      <c r="E8" s="3">
        <v>5</v>
      </c>
      <c r="F8" s="4">
        <v>6</v>
      </c>
      <c r="G8" s="3">
        <v>7</v>
      </c>
    </row>
    <row r="9" spans="1:7" ht="15.75" customHeight="1" x14ac:dyDescent="0.25">
      <c r="A9" s="6">
        <v>1</v>
      </c>
      <c r="B9" s="7" t="s">
        <v>19</v>
      </c>
      <c r="C9" s="24">
        <v>3000</v>
      </c>
      <c r="D9" s="8">
        <v>1</v>
      </c>
      <c r="E9" s="9">
        <f>C9*D9</f>
        <v>3000</v>
      </c>
      <c r="F9" s="9">
        <f>C9*D9</f>
        <v>3000</v>
      </c>
      <c r="G9" s="9">
        <f>C9*D9</f>
        <v>3000</v>
      </c>
    </row>
    <row r="10" spans="1:7" x14ac:dyDescent="0.25">
      <c r="A10" s="6">
        <v>2</v>
      </c>
      <c r="B10" s="7" t="s">
        <v>20</v>
      </c>
      <c r="C10" s="24">
        <v>3000</v>
      </c>
      <c r="D10" s="8">
        <v>1</v>
      </c>
      <c r="E10" s="9">
        <f t="shared" ref="E10:E21" si="0">C10*D10</f>
        <v>3000</v>
      </c>
      <c r="F10" s="9">
        <f t="shared" ref="F10:F21" si="1">C10*D10</f>
        <v>3000</v>
      </c>
      <c r="G10" s="9">
        <f t="shared" ref="G10:G21" si="2">C10*D10</f>
        <v>3000</v>
      </c>
    </row>
    <row r="11" spans="1:7" x14ac:dyDescent="0.25">
      <c r="A11" s="6">
        <v>3</v>
      </c>
      <c r="B11" s="7" t="s">
        <v>21</v>
      </c>
      <c r="C11" s="24">
        <v>3000</v>
      </c>
      <c r="D11" s="8">
        <v>1</v>
      </c>
      <c r="E11" s="9">
        <f t="shared" si="0"/>
        <v>3000</v>
      </c>
      <c r="F11" s="9">
        <f t="shared" si="1"/>
        <v>3000</v>
      </c>
      <c r="G11" s="9">
        <f t="shared" si="2"/>
        <v>3000</v>
      </c>
    </row>
    <row r="12" spans="1:7" x14ac:dyDescent="0.25">
      <c r="A12" s="6">
        <v>4</v>
      </c>
      <c r="B12" s="7" t="s">
        <v>2</v>
      </c>
      <c r="C12" s="24">
        <v>3000</v>
      </c>
      <c r="D12" s="8">
        <v>1</v>
      </c>
      <c r="E12" s="9">
        <f t="shared" si="0"/>
        <v>3000</v>
      </c>
      <c r="F12" s="9">
        <f t="shared" si="1"/>
        <v>3000</v>
      </c>
      <c r="G12" s="9">
        <f t="shared" si="2"/>
        <v>3000</v>
      </c>
    </row>
    <row r="13" spans="1:7" x14ac:dyDescent="0.25">
      <c r="A13" s="6">
        <v>5</v>
      </c>
      <c r="B13" s="7" t="s">
        <v>3</v>
      </c>
      <c r="C13" s="24">
        <v>3000</v>
      </c>
      <c r="D13" s="8">
        <v>1</v>
      </c>
      <c r="E13" s="9">
        <f t="shared" si="0"/>
        <v>3000</v>
      </c>
      <c r="F13" s="9">
        <f t="shared" si="1"/>
        <v>3000</v>
      </c>
      <c r="G13" s="9">
        <f t="shared" si="2"/>
        <v>3000</v>
      </c>
    </row>
    <row r="14" spans="1:7" x14ac:dyDescent="0.25">
      <c r="A14" s="6">
        <v>6</v>
      </c>
      <c r="B14" s="7" t="s">
        <v>4</v>
      </c>
      <c r="C14" s="24">
        <v>3000</v>
      </c>
      <c r="D14" s="8">
        <v>1</v>
      </c>
      <c r="E14" s="9">
        <f t="shared" si="0"/>
        <v>3000</v>
      </c>
      <c r="F14" s="9">
        <f t="shared" si="1"/>
        <v>3000</v>
      </c>
      <c r="G14" s="9">
        <f t="shared" si="2"/>
        <v>3000</v>
      </c>
    </row>
    <row r="15" spans="1:7" x14ac:dyDescent="0.25">
      <c r="A15" s="6">
        <v>7</v>
      </c>
      <c r="B15" s="7" t="s">
        <v>5</v>
      </c>
      <c r="C15" s="24">
        <v>3000</v>
      </c>
      <c r="D15" s="8">
        <v>1</v>
      </c>
      <c r="E15" s="9">
        <f t="shared" si="0"/>
        <v>3000</v>
      </c>
      <c r="F15" s="9">
        <f t="shared" si="1"/>
        <v>3000</v>
      </c>
      <c r="G15" s="9">
        <f t="shared" si="2"/>
        <v>3000</v>
      </c>
    </row>
    <row r="16" spans="1:7" x14ac:dyDescent="0.25">
      <c r="A16" s="6">
        <v>8</v>
      </c>
      <c r="B16" s="7" t="s">
        <v>6</v>
      </c>
      <c r="C16" s="24">
        <v>3000</v>
      </c>
      <c r="D16" s="8">
        <v>1</v>
      </c>
      <c r="E16" s="9">
        <f t="shared" si="0"/>
        <v>3000</v>
      </c>
      <c r="F16" s="9">
        <f t="shared" si="1"/>
        <v>3000</v>
      </c>
      <c r="G16" s="9">
        <f t="shared" si="2"/>
        <v>3000</v>
      </c>
    </row>
    <row r="17" spans="1:7" x14ac:dyDescent="0.25">
      <c r="A17" s="6">
        <v>9</v>
      </c>
      <c r="B17" s="7" t="s">
        <v>7</v>
      </c>
      <c r="C17" s="24">
        <v>3000</v>
      </c>
      <c r="D17" s="8">
        <v>1</v>
      </c>
      <c r="E17" s="9">
        <f t="shared" si="0"/>
        <v>3000</v>
      </c>
      <c r="F17" s="9">
        <f t="shared" si="1"/>
        <v>3000</v>
      </c>
      <c r="G17" s="9">
        <f t="shared" si="2"/>
        <v>3000</v>
      </c>
    </row>
    <row r="18" spans="1:7" x14ac:dyDescent="0.25">
      <c r="A18" s="6">
        <v>10</v>
      </c>
      <c r="B18" s="7" t="s">
        <v>8</v>
      </c>
      <c r="C18" s="24">
        <v>3000</v>
      </c>
      <c r="D18" s="8">
        <v>1</v>
      </c>
      <c r="E18" s="9">
        <f t="shared" si="0"/>
        <v>3000</v>
      </c>
      <c r="F18" s="9">
        <f t="shared" si="1"/>
        <v>3000</v>
      </c>
      <c r="G18" s="9">
        <f t="shared" si="2"/>
        <v>3000</v>
      </c>
    </row>
    <row r="19" spans="1:7" x14ac:dyDescent="0.25">
      <c r="A19" s="6">
        <v>11</v>
      </c>
      <c r="B19" s="7" t="s">
        <v>16</v>
      </c>
      <c r="C19" s="24">
        <v>3000</v>
      </c>
      <c r="D19" s="8">
        <v>1</v>
      </c>
      <c r="E19" s="9">
        <f t="shared" si="0"/>
        <v>3000</v>
      </c>
      <c r="F19" s="9">
        <f t="shared" si="1"/>
        <v>3000</v>
      </c>
      <c r="G19" s="9">
        <f t="shared" si="2"/>
        <v>3000</v>
      </c>
    </row>
    <row r="20" spans="1:7" x14ac:dyDescent="0.25">
      <c r="A20" s="6">
        <v>12</v>
      </c>
      <c r="B20" s="7" t="s">
        <v>17</v>
      </c>
      <c r="C20" s="24">
        <v>3000</v>
      </c>
      <c r="D20" s="8">
        <v>1</v>
      </c>
      <c r="E20" s="9">
        <f t="shared" si="0"/>
        <v>3000</v>
      </c>
      <c r="F20" s="9">
        <f t="shared" si="1"/>
        <v>3000</v>
      </c>
      <c r="G20" s="9">
        <f t="shared" si="2"/>
        <v>3000</v>
      </c>
    </row>
    <row r="21" spans="1:7" ht="15.75" thickBot="1" x14ac:dyDescent="0.3">
      <c r="A21" s="10">
        <v>13</v>
      </c>
      <c r="B21" s="11" t="s">
        <v>18</v>
      </c>
      <c r="C21" s="24">
        <v>3000</v>
      </c>
      <c r="D21" s="8">
        <v>1</v>
      </c>
      <c r="E21" s="9">
        <f t="shared" si="0"/>
        <v>3000</v>
      </c>
      <c r="F21" s="9">
        <f t="shared" si="1"/>
        <v>3000</v>
      </c>
      <c r="G21" s="9">
        <f t="shared" si="2"/>
        <v>3000</v>
      </c>
    </row>
    <row r="22" spans="1:7" ht="15.75" thickBot="1" x14ac:dyDescent="0.3">
      <c r="A22" s="12"/>
      <c r="B22" s="13" t="s">
        <v>9</v>
      </c>
      <c r="C22" s="14"/>
      <c r="D22" s="14"/>
      <c r="E22" s="15">
        <f>SUM(E9:E21)</f>
        <v>39000</v>
      </c>
      <c r="F22" s="15">
        <f t="shared" ref="F22:G22" si="3">SUM(F9:F21)</f>
        <v>39000</v>
      </c>
      <c r="G22" s="15">
        <f t="shared" si="3"/>
        <v>39000</v>
      </c>
    </row>
    <row r="23" spans="1:7" x14ac:dyDescent="0.25">
      <c r="A23" s="16"/>
      <c r="B23" s="17"/>
      <c r="C23" s="17"/>
      <c r="D23" s="17"/>
      <c r="E23" s="18"/>
    </row>
    <row r="24" spans="1:7" x14ac:dyDescent="0.25">
      <c r="A24" s="19"/>
      <c r="B24" s="19"/>
      <c r="C24" s="19"/>
      <c r="D24" s="19"/>
      <c r="E24" s="19"/>
    </row>
    <row r="25" spans="1:7" x14ac:dyDescent="0.25">
      <c r="A25" s="19"/>
      <c r="B25" s="20"/>
      <c r="C25" s="20"/>
      <c r="D25" s="20"/>
      <c r="E25" s="20"/>
    </row>
    <row r="26" spans="1:7" x14ac:dyDescent="0.25">
      <c r="B26" s="29"/>
      <c r="C26" s="29"/>
      <c r="D26" s="29"/>
      <c r="E26" s="29"/>
    </row>
    <row r="27" spans="1:7" x14ac:dyDescent="0.25">
      <c r="C27" s="21"/>
      <c r="D27" s="21"/>
      <c r="E27" s="17"/>
    </row>
    <row r="28" spans="1:7" x14ac:dyDescent="0.25">
      <c r="B28" s="21"/>
      <c r="C28" s="21"/>
      <c r="D28" s="21"/>
      <c r="E28" s="17"/>
    </row>
    <row r="29" spans="1:7" x14ac:dyDescent="0.25">
      <c r="B29" s="21"/>
    </row>
  </sheetData>
  <mergeCells count="11">
    <mergeCell ref="B26:E26"/>
    <mergeCell ref="A5:E5"/>
    <mergeCell ref="A6:A7"/>
    <mergeCell ref="B6:B7"/>
    <mergeCell ref="C6:C7"/>
    <mergeCell ref="A2:G2"/>
    <mergeCell ref="E6:E7"/>
    <mergeCell ref="A4:G4"/>
    <mergeCell ref="D6:D7"/>
    <mergeCell ref="F6:F7"/>
    <mergeCell ref="G6:G7"/>
  </mergeCells>
  <pageMargins left="0.70866141732283472" right="0.31496062992125984" top="0.55118110236220474" bottom="0.55118110236220474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2023-2025</vt:lpstr>
      <vt:lpstr>'2023-2025'!Область_печати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dreevazhk</dc:creator>
  <cp:lastModifiedBy>СОБП Канкулова Зарета 145</cp:lastModifiedBy>
  <cp:lastPrinted>2020-10-23T10:58:09Z</cp:lastPrinted>
  <dcterms:created xsi:type="dcterms:W3CDTF">2013-02-19T05:58:38Z</dcterms:created>
  <dcterms:modified xsi:type="dcterms:W3CDTF">2022-10-16T13:40:18Z</dcterms:modified>
</cp:coreProperties>
</file>